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8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I27" i="181" l="1"/>
  <c r="I18" i="181"/>
  <c r="I14" i="181"/>
  <c r="I27" i="131"/>
  <c r="I18" i="131"/>
  <c r="I14" i="131"/>
  <c r="F19" i="177"/>
  <c r="F15" i="177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<sst xmlns="http://schemas.openxmlformats.org/spreadsheetml/2006/main" count="278" uniqueCount="83">
  <si>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</si>
  <si>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</si>
  <si>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</si>
  <si>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</si>
  <si>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</si>
  <si>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</si>
  <si>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</si>
  <si>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</si>
  <si>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</si>
  <si>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</si>
  <si>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</si>
  <si>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</si>
  <si>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</si>
  <si>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</si>
  <si>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</si>
  <si>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</si>
  <si>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</si>
  <si>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</si>
  <si>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</si>
  <si>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</si>
  <si>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</si>
  <si>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</si>
  <si>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</si>
  <si>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</si>
  <si>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</si>
  <si>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</si>
  <si>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</si>
  <si>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</si>
  <si>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</si>
  <si>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</si>
  <si>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</si>
  <si>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</si>
  <si>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</si>
  <si>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</si>
  <si>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</si>
  <si>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</si>
  <si>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</si>
  <si>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</si>
  <si>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</si>
  <si>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</si>
  <si>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</si>
  <si>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</si>
  <si>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</si>
  <si>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</si>
  <si>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</si>
  <si>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</si>
  <si>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</si>
  <si>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</si>
  <si>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</si>
  <si>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</si>
  <si>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</si>
  <si>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</si>
  <si>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</si>
  <si>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</si>
  <si>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</si>
  <si>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</si>
  <si>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</si>
  <si>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</si>
  <si>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</si>
  <si>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</si>
  <si>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</si>
  <si>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</si>
  <si>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</si>
  <si>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</si>
  <si>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</si>
  <si>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</si>
  <si>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</si>
  <si>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</si>
  <si>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</si>
  <si>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</si>
  <si>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</si>
  <si>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</si>
  <si>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</si>
  <si>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 xml:space="preserve">CIMENTACIÓN TORRE 230 kV 1C SUSPENSIÓN </t>
  </si>
  <si>
    <t xml:space="preserve">CIMENTACIÓN TORRE 230 kV 1C DEFLEXIÓN </t>
  </si>
  <si>
    <t>TORRE SUSPENSIÓN</t>
  </si>
  <si>
    <t>TORRE DEFLEXIÓN</t>
  </si>
  <si>
    <t>Vestido de Torres suspensión y remate deflexión</t>
  </si>
  <si>
    <t>2.a.8</t>
  </si>
  <si>
    <t>230 kV - 1C - 1km - ACAR 1300 1 C/F Torre de acero</t>
  </si>
  <si>
    <t>Suministro, tendido y tensionado de cable conductor ACAR 1300 1 C/F</t>
  </si>
  <si>
    <t>Suministro, tendido y tensionado de cable conductor ACAR 1300 1 conductores/fase</t>
  </si>
  <si>
    <t>Cable ACAR 1300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</si>
</sst>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2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1295401</xdr:colOff>
      <xdr:row>11</xdr:row>
      <xdr:rowOff>133350</xdr:rowOff>
    </xdr:from>
    <xdr:to>
      <xdr:col>12</xdr:col>
      <xdr:colOff>347437</xdr:colOff>
      <xdr:row>37</xdr:row>
      <xdr:rowOff>47625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468" t="19508" r="76498"/>
        <a:stretch/>
      </xdr:blipFill>
      <xdr:spPr>
        <a:xfrm>
          <a:off x="7143751" y="2990850"/>
          <a:ext cx="1890486" cy="50577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1285874</xdr:colOff>
      <xdr:row>11</xdr:row>
      <xdr:rowOff>104776</xdr:rowOff>
    </xdr:from>
    <xdr:to>
      <xdr:col>12</xdr:col>
      <xdr:colOff>713169</xdr:colOff>
      <xdr:row>36</xdr:row>
      <xdr:rowOff>200026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9738" t="20195" r="71812" b="3834"/>
        <a:stretch/>
      </xdr:blipFill>
      <xdr:spPr>
        <a:xfrm>
          <a:off x="7134224" y="2962276"/>
          <a:ext cx="2265745" cy="49720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979456</xdr:colOff>
      <xdr:row>11</xdr:row>
      <xdr:rowOff>71887</xdr:rowOff>
    </xdr:from>
    <xdr:to>
      <xdr:col>12</xdr:col>
      <xdr:colOff>419531</xdr:colOff>
      <xdr:row>36</xdr:row>
      <xdr:rowOff>125802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7698" t="18274" r="52686" b="2797"/>
        <a:stretch/>
      </xdr:blipFill>
      <xdr:spPr>
        <a:xfrm>
          <a:off x="6829244" y="2929387"/>
          <a:ext cx="2279603" cy="48883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762001</xdr:colOff>
      <xdr:row>11</xdr:row>
      <xdr:rowOff>123826</xdr:rowOff>
    </xdr:from>
    <xdr:to>
      <xdr:col>12</xdr:col>
      <xdr:colOff>1090199</xdr:colOff>
      <xdr:row>35</xdr:row>
      <xdr:rowOff>123825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5479" t="18409" r="47212" b="5758"/>
        <a:stretch/>
      </xdr:blipFill>
      <xdr:spPr>
        <a:xfrm>
          <a:off x="6610351" y="2981326"/>
          <a:ext cx="3166648" cy="46862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I19" sqref="I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36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3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73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45</v>
      </c>
      <c r="C12" s="167"/>
      <c r="D12" s="166" t="s">
        <v>3</v>
      </c>
      <c r="E12" s="167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 t="s">
        <v>14</v>
      </c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13</v>
      </c>
      <c r="C14" s="154"/>
      <c r="D14" s="39"/>
      <c r="E14" s="74">
        <v>4</v>
      </c>
      <c r="F14" s="14">
        <v>1.1499999999999999</v>
      </c>
      <c r="G14" s="14"/>
      <c r="H14" s="14"/>
      <c r="I14" s="42">
        <f>E14*F14</f>
        <v>4.5999999999999996</v>
      </c>
      <c r="J14" s="44" t="s">
        <v>18</v>
      </c>
      <c r="K14" s="12"/>
      <c r="L14" s="12"/>
      <c r="M14" s="13"/>
    </row>
    <row r="15" spans="2:13" ht="15" customHeight="1" x14ac:dyDescent="0.25">
      <c r="B15" s="162"/>
      <c r="C15" s="163"/>
      <c r="D15" s="160"/>
      <c r="E15" s="161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2"/>
      <c r="C16" s="163"/>
      <c r="D16" s="168"/>
      <c r="E16" s="169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97"/>
      <c r="E18" s="98">
        <v>4</v>
      </c>
      <c r="F18" s="14">
        <v>1.39</v>
      </c>
      <c r="G18" s="14"/>
      <c r="H18" s="14"/>
      <c r="I18" s="42">
        <f>E18*F18</f>
        <v>5.56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4"/>
      <c r="E20" s="165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2"/>
      <c r="C21" s="163"/>
      <c r="D21" s="164"/>
      <c r="E21" s="165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2"/>
      <c r="C22" s="163"/>
      <c r="D22" s="166"/>
      <c r="E22" s="167"/>
      <c r="F22" s="96"/>
      <c r="G22" s="9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1"/>
      <c r="C23" s="152"/>
      <c r="D23" s="160"/>
      <c r="E23" s="161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1"/>
      <c r="C24" s="152"/>
      <c r="D24" s="160"/>
      <c r="E24" s="161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8" t="s">
        <v>16</v>
      </c>
      <c r="C27" s="159"/>
      <c r="D27" s="107"/>
      <c r="E27" s="108">
        <v>4</v>
      </c>
      <c r="F27" s="14">
        <v>67</v>
      </c>
      <c r="G27" s="14"/>
      <c r="H27" s="14"/>
      <c r="I27" s="42">
        <f>E27*F27</f>
        <v>268</v>
      </c>
      <c r="J27" s="44" t="s">
        <v>17</v>
      </c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5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28" sqref="F28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95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4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74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45</v>
      </c>
      <c r="C12" s="167"/>
      <c r="D12" s="166" t="s">
        <v>3</v>
      </c>
      <c r="E12" s="167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 t="s">
        <v>14</v>
      </c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13</v>
      </c>
      <c r="C14" s="154"/>
      <c r="D14" s="39"/>
      <c r="E14" s="74">
        <v>4</v>
      </c>
      <c r="F14" s="14">
        <v>2.65</v>
      </c>
      <c r="G14" s="14"/>
      <c r="H14" s="14"/>
      <c r="I14" s="42">
        <f>E14*F14</f>
        <v>10.6</v>
      </c>
      <c r="J14" s="44" t="s">
        <v>18</v>
      </c>
      <c r="K14" s="12"/>
      <c r="L14" s="12"/>
      <c r="M14" s="13"/>
    </row>
    <row r="15" spans="2:13" ht="15" customHeight="1" x14ac:dyDescent="0.25">
      <c r="B15" s="162"/>
      <c r="C15" s="163"/>
      <c r="D15" s="160"/>
      <c r="E15" s="161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2"/>
      <c r="C16" s="163"/>
      <c r="D16" s="168"/>
      <c r="E16" s="169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4"/>
      <c r="E18" s="115">
        <v>4</v>
      </c>
      <c r="F18" s="14">
        <v>3.03</v>
      </c>
      <c r="G18" s="14"/>
      <c r="H18" s="14"/>
      <c r="I18" s="42">
        <f>E18*F18</f>
        <v>12.12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4"/>
      <c r="E20" s="165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2"/>
      <c r="C21" s="163"/>
      <c r="D21" s="164"/>
      <c r="E21" s="165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2"/>
      <c r="C22" s="163"/>
      <c r="D22" s="166"/>
      <c r="E22" s="167"/>
      <c r="F22" s="116"/>
      <c r="G22" s="11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1"/>
      <c r="C23" s="152"/>
      <c r="D23" s="160"/>
      <c r="E23" s="161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1"/>
      <c r="C24" s="152"/>
      <c r="D24" s="160"/>
      <c r="E24" s="161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8" t="s">
        <v>16</v>
      </c>
      <c r="C27" s="159"/>
      <c r="D27" s="107"/>
      <c r="E27" s="108">
        <v>4</v>
      </c>
      <c r="F27" s="14">
        <v>188</v>
      </c>
      <c r="G27" s="14"/>
      <c r="H27" s="14"/>
      <c r="I27" s="42">
        <f>E27*F27</f>
        <v>752</v>
      </c>
      <c r="J27" s="44" t="s">
        <v>17</v>
      </c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5"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65</v>
      </c>
      <c r="C6" s="211" t="s">
        <v>64</v>
      </c>
      <c r="D6" s="211"/>
      <c r="E6" s="52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5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35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75</v>
      </c>
      <c r="C14" s="154"/>
      <c r="D14" s="168" t="s">
        <v>44</v>
      </c>
      <c r="E14" s="169"/>
      <c r="F14" s="14">
        <v>5513</v>
      </c>
      <c r="G14" s="14" t="s">
        <v>31</v>
      </c>
      <c r="H14" s="14">
        <v>1.8</v>
      </c>
      <c r="I14" s="14">
        <f>F14*H14</f>
        <v>9923.4</v>
      </c>
      <c r="J14" s="15" t="s">
        <v>31</v>
      </c>
      <c r="K14" s="12"/>
      <c r="L14" s="12"/>
      <c r="M14" s="13"/>
    </row>
    <row r="15" spans="2:13" ht="15" customHeight="1" x14ac:dyDescent="0.25">
      <c r="B15" s="162"/>
      <c r="C15" s="163"/>
      <c r="D15" s="160"/>
      <c r="E15" s="161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2" t="s">
        <v>76</v>
      </c>
      <c r="C16" s="163"/>
      <c r="D16" s="168" t="s">
        <v>44</v>
      </c>
      <c r="E16" s="169"/>
      <c r="F16" s="14">
        <v>9074</v>
      </c>
      <c r="G16" s="14" t="s">
        <v>31</v>
      </c>
      <c r="H16" s="14">
        <v>0.5</v>
      </c>
      <c r="I16" s="14">
        <f>F16*H16</f>
        <v>4537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14460.4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4"/>
      <c r="E20" s="165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1"/>
      <c r="C23" s="152"/>
      <c r="D23" s="160"/>
      <c r="E23" s="161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1"/>
      <c r="C24" s="152"/>
      <c r="D24" s="160"/>
      <c r="E24" s="161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19" sqref="F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52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6</v>
      </c>
      <c r="E7" s="27">
        <v>7</v>
      </c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77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7" t="s">
        <v>36</v>
      </c>
      <c r="C15" s="161"/>
      <c r="D15" s="160"/>
      <c r="E15" s="161"/>
      <c r="F15" s="14">
        <f>18*4</f>
        <v>72</v>
      </c>
      <c r="G15" s="14" t="s">
        <v>37</v>
      </c>
      <c r="H15" s="14">
        <v>1</v>
      </c>
      <c r="I15" s="14">
        <f>F15*H15</f>
        <v>72</v>
      </c>
      <c r="J15" s="15" t="s">
        <v>37</v>
      </c>
      <c r="K15" s="12"/>
      <c r="L15" s="12"/>
      <c r="M15" s="13"/>
    </row>
    <row r="16" spans="2:13" ht="15" customHeight="1" x14ac:dyDescent="0.25">
      <c r="B16" s="113" t="s">
        <v>69</v>
      </c>
      <c r="C16" s="108"/>
      <c r="D16" s="107"/>
      <c r="E16" s="108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7"/>
      <c r="E18" s="9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7" t="s">
        <v>36</v>
      </c>
      <c r="C19" s="161"/>
      <c r="D19" s="109"/>
      <c r="E19" s="110"/>
      <c r="F19" s="14">
        <f>19*9</f>
        <v>171</v>
      </c>
      <c r="G19" s="14" t="s">
        <v>37</v>
      </c>
      <c r="H19" s="14">
        <v>1</v>
      </c>
      <c r="I19" s="14">
        <f t="shared" si="0"/>
        <v>171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3" t="s">
        <v>69</v>
      </c>
      <c r="C20" s="112"/>
      <c r="D20" s="111"/>
      <c r="E20" s="112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3" t="s">
        <v>70</v>
      </c>
      <c r="C21" s="108"/>
      <c r="D21" s="111"/>
      <c r="E21" s="112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2"/>
      <c r="C22" s="163"/>
      <c r="D22" s="164"/>
      <c r="E22" s="165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1"/>
      <c r="C24" s="152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220"/>
      <c r="E25" s="221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73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8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58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59</v>
      </c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38</v>
      </c>
      <c r="E15" s="161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83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9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47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/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48</v>
      </c>
      <c r="E15" s="161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 t="s">
        <v>51</v>
      </c>
      <c r="E17" s="161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0" t="s">
        <v>52</v>
      </c>
      <c r="E18" s="161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95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10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61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/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62</v>
      </c>
      <c r="E15" s="161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 t="s">
        <v>51</v>
      </c>
      <c r="E17" s="161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0"/>
      <c r="E18" s="161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ACAR 1300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83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11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81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/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82</v>
      </c>
      <c r="E15" s="161"/>
      <c r="F15" s="14">
        <f>1810*1.06</f>
        <v>1918.6000000000001</v>
      </c>
      <c r="G15" s="14" t="s">
        <v>17</v>
      </c>
      <c r="H15" s="14">
        <v>3</v>
      </c>
      <c r="I15" s="14">
        <f>F15*H15</f>
        <v>5755.8</v>
      </c>
      <c r="J15" s="15" t="s">
        <v>17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53</v>
      </c>
      <c r="E16" s="169"/>
      <c r="F16" s="14">
        <v>1</v>
      </c>
      <c r="G16" s="14" t="s">
        <v>37</v>
      </c>
      <c r="H16" s="14">
        <v>12</v>
      </c>
      <c r="I16" s="14">
        <f>F16*H16</f>
        <v>12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0"/>
      <c r="E18" s="161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abSelected="1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78</v>
      </c>
      <c r="B6" s="82" t="s">
        <v>79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14460.4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2.2999999999999998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80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2018-09-29T15:51:42Z</dcterms:modified>
</cp:coreProperties>
</file>